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OUTAGE!$A$4:$L$25</definedName>
    <definedName name="A">[1]Sheet1!$A$3:$A$13</definedName>
    <definedName name="BREAKDOWN">Sheet1!$A$3:$A$13</definedName>
    <definedName name="_xlnm.Print_Area" localSheetId="1">OUTAGE!$A$1:$L$25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2" i="3"/>
  <c r="F18"/>
  <c r="F17"/>
  <c r="F16"/>
  <c r="F14"/>
  <c r="F15"/>
  <c r="F5"/>
  <c r="F13"/>
  <c r="F8"/>
  <c r="F6"/>
  <c r="F24"/>
  <c r="F10"/>
  <c r="F23"/>
  <c r="F22"/>
  <c r="F19"/>
  <c r="F9"/>
  <c r="F21"/>
  <c r="F11"/>
  <c r="F7"/>
  <c r="F25"/>
  <c r="F20"/>
</calcChain>
</file>

<file path=xl/sharedStrings.xml><?xml version="1.0" encoding="utf-8"?>
<sst xmlns="http://schemas.openxmlformats.org/spreadsheetml/2006/main" count="355" uniqueCount="196">
  <si>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</si>
  <si>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</si>
  <si>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</si>
  <si>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</si>
  <si>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</si>
  <si>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</si>
  <si>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</si>
  <si>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</si>
  <si>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</si>
  <si>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</si>
  <si>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</si>
  <si>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</si>
  <si>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</si>
  <si>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</si>
  <si>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</si>
  <si>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</si>
  <si>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</si>
  <si>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</si>
  <si>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</si>
  <si>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</si>
  <si>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</si>
  <si>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</si>
  <si>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</si>
  <si>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</si>
  <si>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</si>
  <si>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</si>
  <si>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</si>
  <si>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</si>
  <si>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</si>
  <si>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</si>
  <si>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</si>
  <si>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</si>
  <si>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</si>
  <si>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</si>
  <si>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</si>
  <si>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</si>
  <si>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</si>
  <si>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</si>
  <si>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</si>
  <si>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</si>
  <si>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</si>
  <si>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</si>
  <si>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</si>
  <si>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</si>
  <si>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</si>
  <si>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</si>
  <si>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</si>
  <si>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</si>
  <si>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</si>
  <si>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</si>
  <si>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</si>
  <si>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</si>
  <si>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</si>
  <si>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</si>
  <si>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</si>
  <si>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</si>
  <si>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</si>
  <si>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</si>
  <si>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</si>
  <si>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</si>
  <si>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</si>
  <si>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</si>
  <si>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</si>
  <si>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</si>
  <si>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</si>
  <si>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</si>
  <si>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</si>
  <si>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</si>
  <si>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</si>
  <si>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</si>
  <si>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</si>
  <si>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</si>
  <si>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</si>
  <si>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</si>
  <si>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</si>
  <si>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</si>
  <si>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</si>
  <si>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</si>
  <si>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</si>
  <si>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</si>
  <si>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</si>
  <si>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</si>
  <si>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</si>
  <si>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</si>
  <si>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</si>
  <si>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</si>
  <si>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</si>
  <si>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</si>
  <si>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</si>
  <si>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</si>
  <si>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</si>
  <si>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</si>
  <si>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</si>
  <si>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</si>
  <si>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</si>
  <si>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</si>
  <si>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</si>
  <si>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</si>
  <si>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</si>
  <si>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</si>
  <si>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</si>
  <si>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</si>
  <si>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</si>
  <si>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</si>
  <si>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</si>
  <si>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</si>
  <si>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</si>
  <si>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</si>
  <si>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</si>
  <si>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</si>
  <si>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</si>
  <si>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</si>
  <si>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</si>
  <si>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</si>
  <si>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</si>
  <si>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</si>
  <si>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</si>
  <si>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</si>
  <si>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</si>
  <si>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</si>
  <si>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</si>
  <si>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</si>
  <si>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</si>
  <si>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</si>
  <si>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</si>
  <si>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</si>
  <si>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</si>
  <si>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</si>
  <si>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</si>
  <si>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</si>
  <si>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</si>
  <si>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</si>
  <si>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</si>
  <si>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</si>
  <si>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</si>
  <si>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</si>
  <si>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</si>
  <si>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</si>
  <si>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</si>
  <si>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27.07.2018</t>
  </si>
  <si>
    <t>OUTAGE REPORT FOR:06:00 HRS. OF 27.07.2018 TO 06:00 HRS OF 28.07.2018</t>
  </si>
  <si>
    <t>KRN</t>
  </si>
  <si>
    <t>CCK</t>
  </si>
  <si>
    <t>NNG</t>
  </si>
  <si>
    <t>YVR</t>
  </si>
  <si>
    <t>VSE</t>
  </si>
  <si>
    <t>DGN</t>
  </si>
  <si>
    <t>DRG</t>
  </si>
  <si>
    <t>28.07.2018</t>
  </si>
  <si>
    <t>HVDS CABLE FAULTY</t>
  </si>
  <si>
    <t>TO ATTEND FAULT IN THE CIRCUIT</t>
  </si>
  <si>
    <t>HVDS LEAD FAULTY SAME REPAIRED</t>
  </si>
  <si>
    <t>LT SOCOKET BURNT SAME REPLACED</t>
  </si>
  <si>
    <t>LT CABLE FAULTY SAME REPAIRED</t>
  </si>
  <si>
    <t xml:space="preserve">LOAD UNBALANCED </t>
  </si>
  <si>
    <t>LOAD BALANCING CARRIED OUT</t>
  </si>
  <si>
    <t>TRANSIENT FAULT</t>
  </si>
  <si>
    <t>BUS BAR FLASHED AT DALLUPURA GRID SAME ATTENDED</t>
  </si>
  <si>
    <t>CABLE FAULTY AREA BACKFEEDED</t>
  </si>
  <si>
    <t>PRC BURNT SAME ATTENDED</t>
  </si>
  <si>
    <t>SUPPLY PUT OFF FOR SAFETY ON REQUEST OF MCD</t>
  </si>
  <si>
    <t>AREA NORMALISED AFTER MCD CLEARANCE</t>
  </si>
  <si>
    <t>BREAKDOWN DUE TO RAIN &amp; WATER LOGGING</t>
  </si>
  <si>
    <t>AREA NORMALISED AFTER CLEANING THE S/STN.</t>
  </si>
  <si>
    <t>BREAKDOWN DUE TO RAIN &amp; WATER LOGGING SAME ATTENDED</t>
  </si>
  <si>
    <t>BURNT CABLE'S REPLACED</t>
  </si>
  <si>
    <t>14 NO'S OF LT CABLE'S BURNT SAME REPLACED. DELAYED DUE TO TRAFFIC CONGESTION AND NARROW LANES</t>
  </si>
  <si>
    <t>14 NO'S OF LT CABLE BURNT DUE TO RAIN AND WATER LOGGING</t>
  </si>
  <si>
    <t>HVDS CABLE REPAIRED</t>
  </si>
  <si>
    <t>HVDS CABLE FAULTY SAME REPAIRED</t>
  </si>
  <si>
    <t xml:space="preserve">LT ACB FLASHED </t>
  </si>
  <si>
    <t>LT ACB REPLACED</t>
  </si>
  <si>
    <t>LT ACB FLASHED SAME HAS BEEN REPLACED</t>
  </si>
  <si>
    <t>LT LEAD BURNT SAME REPLACED</t>
  </si>
  <si>
    <t>GOVIND VIHAR KWR</t>
  </si>
  <si>
    <t>MANGAL BAZAR ROAD JAGDAMBA COLONY</t>
  </si>
  <si>
    <t>SHANKAR NAGAR EXTENSION</t>
  </si>
  <si>
    <t>PART-6 SONIA VIHAR</t>
  </si>
  <si>
    <t>JOGIWARA, BARDARI, NAI SARAK</t>
  </si>
  <si>
    <t xml:space="preserve">MAHAVEER GALI VIA MANDOLI </t>
  </si>
  <si>
    <t>NON COMMERCIAL AREA-SHASTRI PARK</t>
  </si>
  <si>
    <t>GANDHI NAGAR-KAILASH NAGAR</t>
  </si>
  <si>
    <t>BLOCK 9-KAILASH NAGAR</t>
  </si>
  <si>
    <t>BLOCK C1-NEW ASHOK NAGAR</t>
  </si>
  <si>
    <t>MCD-OLD SEEMAPURI</t>
  </si>
  <si>
    <t>PKT B8-MAYUR VIHAR PHASE III</t>
  </si>
  <si>
    <t>B-BLOCK VASUNDHARA ENCLAVE</t>
  </si>
  <si>
    <t>EAST END APARTMENT S/STN-2</t>
  </si>
  <si>
    <t>10 MGD TREATMENT PLANT KONDLI</t>
  </si>
  <si>
    <t>SHAKOOR KI DANDI JLN MARG</t>
  </si>
  <si>
    <t>DDA EWS QUARTERS KONDALI</t>
  </si>
  <si>
    <t>SITARAM BAZAR</t>
  </si>
  <si>
    <t>PART-9 SONIA VIHAR</t>
  </si>
  <si>
    <t>LIG/MIG FLATS -SONIA VIHAR</t>
  </si>
  <si>
    <t>BLOCK B-MAN SINGH NAGAR</t>
  </si>
  <si>
    <t>BREAKDOWN DUE TO RAIN &amp; WATER LOGGING AT S/STN.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</si>
</sst>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view="pageBreakPreview" zoomScale="55" zoomScaleNormal="70" zoomScaleSheetLayoutView="55" workbookViewId="0">
      <selection activeCell="G81" sqref="G81"/>
    </sheetView>
  </sheetViews>
  <sheetFormatPr defaultRowHeight="14.25"/>
  <cols>
    <col min="1" max="1" width="11.7109375" style="2" customWidth="1"/>
    <col min="2" max="2" width="17.140625" style="2" customWidth="1"/>
    <col min="3" max="3" width="14.42578125" style="2" customWidth="1"/>
    <col min="4" max="4" width="15.5703125" style="2" customWidth="1"/>
    <col min="5" max="6" width="17" style="2" customWidth="1"/>
    <col min="7" max="7" width="36.5703125" style="2" customWidth="1"/>
    <col min="8" max="8" width="44" style="2" customWidth="1"/>
    <col min="9" max="9" width="42.42578125" style="2" customWidth="1"/>
    <col min="10" max="10" width="41.5703125" style="2" customWidth="1"/>
    <col min="11" max="11" width="17.28515625" style="2" customWidth="1"/>
    <col min="12" max="12" width="55.7109375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140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68.25" customHeight="1">
      <c r="A5" s="3">
        <v>1</v>
      </c>
      <c r="B5" s="9" t="s">
        <v>139</v>
      </c>
      <c r="C5" s="5" t="s">
        <v>142</v>
      </c>
      <c r="D5" s="10">
        <v>43308.384722222225</v>
      </c>
      <c r="E5" s="7">
        <v>43308.926898148151</v>
      </c>
      <c r="F5" s="4">
        <f t="shared" ref="F5:F25" si="0">E5-D5</f>
        <v>0.54217592592613073</v>
      </c>
      <c r="G5" s="8" t="s">
        <v>11</v>
      </c>
      <c r="H5" s="8" t="s">
        <v>167</v>
      </c>
      <c r="I5" s="8" t="s">
        <v>165</v>
      </c>
      <c r="J5" s="8" t="s">
        <v>178</v>
      </c>
      <c r="K5" s="8">
        <v>686</v>
      </c>
      <c r="L5" s="8" t="s">
        <v>166</v>
      </c>
    </row>
    <row r="6" spans="1:12" ht="54.75" customHeight="1">
      <c r="A6" s="3">
        <v>2</v>
      </c>
      <c r="B6" s="9" t="s">
        <v>139</v>
      </c>
      <c r="C6" s="5" t="s">
        <v>146</v>
      </c>
      <c r="D6" s="10">
        <v>43308.474490740744</v>
      </c>
      <c r="E6" s="7">
        <v>43308.548611111109</v>
      </c>
      <c r="F6" s="4">
        <f t="shared" si="0"/>
        <v>7.4120370365562849E-2</v>
      </c>
      <c r="G6" s="8" t="s">
        <v>15</v>
      </c>
      <c r="H6" s="8" t="s">
        <v>154</v>
      </c>
      <c r="I6" s="8" t="s">
        <v>155</v>
      </c>
      <c r="J6" s="8" t="s">
        <v>184</v>
      </c>
      <c r="K6" s="8">
        <v>40</v>
      </c>
      <c r="L6" s="8"/>
    </row>
    <row r="7" spans="1:12" ht="54.75" customHeight="1">
      <c r="A7" s="3">
        <v>3</v>
      </c>
      <c r="B7" s="9" t="s">
        <v>139</v>
      </c>
      <c r="C7" s="5" t="s">
        <v>147</v>
      </c>
      <c r="D7" s="10">
        <v>43308.77375</v>
      </c>
      <c r="E7" s="7">
        <v>43308.822476851848</v>
      </c>
      <c r="F7" s="4">
        <f t="shared" si="0"/>
        <v>4.8726851848186925E-2</v>
      </c>
      <c r="G7" s="8" t="s">
        <v>12</v>
      </c>
      <c r="H7" s="8" t="s">
        <v>26</v>
      </c>
      <c r="I7" s="8" t="s">
        <v>158</v>
      </c>
      <c r="J7" s="8" t="s">
        <v>189</v>
      </c>
      <c r="K7" s="8">
        <v>1205</v>
      </c>
      <c r="L7" s="8"/>
    </row>
    <row r="8" spans="1:12" ht="63" customHeight="1">
      <c r="A8" s="3">
        <v>4</v>
      </c>
      <c r="B8" s="9" t="s">
        <v>139</v>
      </c>
      <c r="C8" s="5" t="s">
        <v>147</v>
      </c>
      <c r="D8" s="10">
        <v>43308.931250000001</v>
      </c>
      <c r="E8" s="7">
        <v>43308.996666666666</v>
      </c>
      <c r="F8" s="4">
        <f t="shared" si="0"/>
        <v>6.5416666664532386E-2</v>
      </c>
      <c r="G8" s="5" t="s">
        <v>9</v>
      </c>
      <c r="H8" s="8" t="s">
        <v>160</v>
      </c>
      <c r="I8" s="8" t="s">
        <v>161</v>
      </c>
      <c r="J8" s="8" t="s">
        <v>191</v>
      </c>
      <c r="K8" s="8">
        <v>524</v>
      </c>
      <c r="L8" s="8"/>
    </row>
    <row r="9" spans="1:12" ht="68.25" customHeight="1">
      <c r="A9" s="3">
        <v>5</v>
      </c>
      <c r="B9" s="9" t="s">
        <v>139</v>
      </c>
      <c r="C9" s="5" t="s">
        <v>141</v>
      </c>
      <c r="D9" s="10">
        <v>43308.357083333336</v>
      </c>
      <c r="E9" s="7">
        <v>43308.442361111112</v>
      </c>
      <c r="F9" s="4">
        <f t="shared" si="0"/>
        <v>8.5277777776354924E-2</v>
      </c>
      <c r="G9" s="5" t="s">
        <v>11</v>
      </c>
      <c r="H9" s="8" t="s">
        <v>26</v>
      </c>
      <c r="I9" s="8" t="s">
        <v>164</v>
      </c>
      <c r="J9" s="8" t="s">
        <v>176</v>
      </c>
      <c r="K9" s="8">
        <v>1823</v>
      </c>
      <c r="L9" s="8" t="s">
        <v>195</v>
      </c>
    </row>
    <row r="10" spans="1:12" ht="63" customHeight="1">
      <c r="A10" s="3">
        <v>6</v>
      </c>
      <c r="B10" s="9" t="s">
        <v>139</v>
      </c>
      <c r="C10" s="5" t="s">
        <v>141</v>
      </c>
      <c r="D10" s="10">
        <v>43308.434027777781</v>
      </c>
      <c r="E10" s="7">
        <v>43308.550532407404</v>
      </c>
      <c r="F10" s="4">
        <f t="shared" si="0"/>
        <v>0.11650462962279562</v>
      </c>
      <c r="G10" s="8" t="s">
        <v>12</v>
      </c>
      <c r="H10" s="8" t="s">
        <v>170</v>
      </c>
      <c r="I10" s="8" t="s">
        <v>171</v>
      </c>
      <c r="J10" s="8" t="s">
        <v>181</v>
      </c>
      <c r="K10" s="8">
        <v>1012</v>
      </c>
      <c r="L10" s="8" t="s">
        <v>172</v>
      </c>
    </row>
    <row r="11" spans="1:12" ht="63" customHeight="1">
      <c r="A11" s="3">
        <v>7</v>
      </c>
      <c r="B11" s="9" t="s">
        <v>139</v>
      </c>
      <c r="C11" s="5" t="s">
        <v>141</v>
      </c>
      <c r="D11" s="10">
        <v>43308.434027777781</v>
      </c>
      <c r="E11" s="7">
        <v>43308.535115740742</v>
      </c>
      <c r="F11" s="4">
        <f t="shared" si="0"/>
        <v>0.10108796296117362</v>
      </c>
      <c r="G11" s="8" t="s">
        <v>12</v>
      </c>
      <c r="H11" s="8" t="s">
        <v>150</v>
      </c>
      <c r="I11" s="8" t="s">
        <v>173</v>
      </c>
      <c r="J11" s="8" t="s">
        <v>182</v>
      </c>
      <c r="K11" s="8">
        <v>78</v>
      </c>
      <c r="L11" s="8" t="s">
        <v>173</v>
      </c>
    </row>
    <row r="12" spans="1:12" ht="66" customHeight="1">
      <c r="A12" s="3">
        <v>8</v>
      </c>
      <c r="B12" s="9" t="s">
        <v>139</v>
      </c>
      <c r="C12" s="5" t="s">
        <v>25</v>
      </c>
      <c r="D12" s="10">
        <v>43308.254861111112</v>
      </c>
      <c r="E12" s="7">
        <v>43308.36204861111</v>
      </c>
      <c r="F12" s="4">
        <f t="shared" si="0"/>
        <v>0.10718749999796273</v>
      </c>
      <c r="G12" s="5" t="s">
        <v>11</v>
      </c>
      <c r="H12" s="8" t="s">
        <v>162</v>
      </c>
      <c r="I12" s="8" t="s">
        <v>163</v>
      </c>
      <c r="J12" s="8" t="s">
        <v>174</v>
      </c>
      <c r="K12" s="8">
        <v>127</v>
      </c>
      <c r="L12" s="8" t="s">
        <v>195</v>
      </c>
    </row>
    <row r="13" spans="1:12" ht="63" customHeight="1">
      <c r="A13" s="3">
        <v>9</v>
      </c>
      <c r="B13" s="9" t="s">
        <v>139</v>
      </c>
      <c r="C13" s="5" t="s">
        <v>25</v>
      </c>
      <c r="D13" s="10">
        <v>43308.301747685182</v>
      </c>
      <c r="E13" s="7">
        <v>43308.364618055559</v>
      </c>
      <c r="F13" s="4">
        <f t="shared" si="0"/>
        <v>6.2870370376913343E-2</v>
      </c>
      <c r="G13" s="8" t="s">
        <v>13</v>
      </c>
      <c r="H13" s="8" t="s">
        <v>150</v>
      </c>
      <c r="I13" s="8" t="s">
        <v>151</v>
      </c>
      <c r="J13" s="8" t="s">
        <v>175</v>
      </c>
      <c r="K13" s="8">
        <v>170</v>
      </c>
      <c r="L13" s="8"/>
    </row>
    <row r="14" spans="1:12" ht="63" customHeight="1">
      <c r="A14" s="3">
        <v>10</v>
      </c>
      <c r="B14" s="9" t="s">
        <v>139</v>
      </c>
      <c r="C14" s="5" t="s">
        <v>25</v>
      </c>
      <c r="D14" s="10">
        <v>43308.383159722223</v>
      </c>
      <c r="E14" s="7">
        <v>43308.463194444441</v>
      </c>
      <c r="F14" s="4">
        <f t="shared" si="0"/>
        <v>8.0034722217533272E-2</v>
      </c>
      <c r="G14" s="8" t="s">
        <v>13</v>
      </c>
      <c r="H14" s="8" t="s">
        <v>150</v>
      </c>
      <c r="I14" s="8" t="s">
        <v>151</v>
      </c>
      <c r="J14" s="8" t="s">
        <v>177</v>
      </c>
      <c r="K14" s="8">
        <v>2799</v>
      </c>
      <c r="L14" s="8"/>
    </row>
    <row r="15" spans="1:12" ht="53.25" customHeight="1">
      <c r="A15" s="3">
        <v>11</v>
      </c>
      <c r="B15" s="9" t="s">
        <v>148</v>
      </c>
      <c r="C15" s="5" t="s">
        <v>25</v>
      </c>
      <c r="D15" s="10">
        <v>43309.188194444447</v>
      </c>
      <c r="E15" s="7">
        <v>43309.24759259259</v>
      </c>
      <c r="F15" s="4">
        <f t="shared" si="0"/>
        <v>5.9398148143372964E-2</v>
      </c>
      <c r="G15" s="5" t="s">
        <v>12</v>
      </c>
      <c r="H15" s="8" t="s">
        <v>26</v>
      </c>
      <c r="I15" s="8" t="s">
        <v>151</v>
      </c>
      <c r="J15" s="8" t="s">
        <v>192</v>
      </c>
      <c r="K15" s="8">
        <v>2799</v>
      </c>
      <c r="L15" s="8"/>
    </row>
    <row r="16" spans="1:12" ht="53.25" customHeight="1">
      <c r="A16" s="3">
        <v>12</v>
      </c>
      <c r="B16" s="9" t="s">
        <v>148</v>
      </c>
      <c r="C16" s="5" t="s">
        <v>25</v>
      </c>
      <c r="D16" s="10">
        <v>43309.188194444447</v>
      </c>
      <c r="E16" s="7">
        <v>43309.301296296297</v>
      </c>
      <c r="F16" s="4">
        <f t="shared" si="0"/>
        <v>0.11310185184993315</v>
      </c>
      <c r="G16" s="5" t="s">
        <v>13</v>
      </c>
      <c r="H16" s="8" t="s">
        <v>150</v>
      </c>
      <c r="I16" s="8" t="s">
        <v>169</v>
      </c>
      <c r="J16" s="8" t="s">
        <v>193</v>
      </c>
      <c r="K16" s="8">
        <v>19</v>
      </c>
      <c r="L16" s="8" t="s">
        <v>169</v>
      </c>
    </row>
    <row r="17" spans="1:12" ht="53.25" customHeight="1">
      <c r="A17" s="3">
        <v>13</v>
      </c>
      <c r="B17" s="9" t="s">
        <v>148</v>
      </c>
      <c r="C17" s="5" t="s">
        <v>25</v>
      </c>
      <c r="D17" s="10">
        <v>43309.188194444447</v>
      </c>
      <c r="E17" s="7">
        <v>43309.288194444445</v>
      </c>
      <c r="F17" s="4">
        <f t="shared" si="0"/>
        <v>9.9999999998544808E-2</v>
      </c>
      <c r="G17" s="5" t="s">
        <v>13</v>
      </c>
      <c r="H17" s="8" t="s">
        <v>150</v>
      </c>
      <c r="I17" s="8" t="s">
        <v>169</v>
      </c>
      <c r="J17" s="8" t="s">
        <v>194</v>
      </c>
      <c r="K17" s="8">
        <v>2056</v>
      </c>
      <c r="L17" s="8" t="s">
        <v>169</v>
      </c>
    </row>
    <row r="18" spans="1:12" ht="53.25" customHeight="1">
      <c r="A18" s="3">
        <v>14</v>
      </c>
      <c r="B18" s="9" t="s">
        <v>139</v>
      </c>
      <c r="C18" s="5" t="s">
        <v>143</v>
      </c>
      <c r="D18" s="10">
        <v>43308.392361111109</v>
      </c>
      <c r="E18" s="7">
        <v>43308.482638888891</v>
      </c>
      <c r="F18" s="4">
        <f t="shared" si="0"/>
        <v>9.0277777781011537E-2</v>
      </c>
      <c r="G18" s="5" t="s">
        <v>13</v>
      </c>
      <c r="H18" s="8" t="s">
        <v>149</v>
      </c>
      <c r="I18" s="8" t="s">
        <v>168</v>
      </c>
      <c r="J18" s="8" t="s">
        <v>179</v>
      </c>
      <c r="K18" s="8">
        <v>255</v>
      </c>
      <c r="L18" s="8" t="s">
        <v>169</v>
      </c>
    </row>
    <row r="19" spans="1:12" ht="53.25" customHeight="1">
      <c r="A19" s="3">
        <v>15</v>
      </c>
      <c r="B19" s="9" t="s">
        <v>139</v>
      </c>
      <c r="C19" s="5" t="s">
        <v>145</v>
      </c>
      <c r="D19" s="10">
        <v>43308.440092592595</v>
      </c>
      <c r="E19" s="7">
        <v>43308.519444444442</v>
      </c>
      <c r="F19" s="4">
        <f t="shared" si="0"/>
        <v>7.9351851847604848E-2</v>
      </c>
      <c r="G19" s="8" t="s">
        <v>15</v>
      </c>
      <c r="H19" s="8" t="s">
        <v>150</v>
      </c>
      <c r="I19" s="8" t="s">
        <v>153</v>
      </c>
      <c r="J19" s="8" t="s">
        <v>183</v>
      </c>
      <c r="K19" s="8">
        <v>160</v>
      </c>
      <c r="L19" s="8"/>
    </row>
    <row r="20" spans="1:12" ht="63" customHeight="1">
      <c r="A20" s="3">
        <v>16</v>
      </c>
      <c r="B20" s="9" t="s">
        <v>139</v>
      </c>
      <c r="C20" s="5" t="s">
        <v>145</v>
      </c>
      <c r="D20" s="10">
        <v>43308.497557870367</v>
      </c>
      <c r="E20" s="7">
        <v>43308.652777777781</v>
      </c>
      <c r="F20" s="4">
        <f t="shared" si="0"/>
        <v>0.1552199074139935</v>
      </c>
      <c r="G20" s="8" t="s">
        <v>11</v>
      </c>
      <c r="H20" s="8" t="s">
        <v>162</v>
      </c>
      <c r="I20" s="8" t="s">
        <v>163</v>
      </c>
      <c r="J20" s="8" t="s">
        <v>185</v>
      </c>
      <c r="K20" s="8">
        <v>83</v>
      </c>
      <c r="L20" s="8" t="s">
        <v>195</v>
      </c>
    </row>
    <row r="21" spans="1:12" ht="54.75" customHeight="1">
      <c r="A21" s="3">
        <v>17</v>
      </c>
      <c r="B21" s="9" t="s">
        <v>139</v>
      </c>
      <c r="C21" s="5" t="s">
        <v>145</v>
      </c>
      <c r="D21" s="10">
        <v>43308.580555555556</v>
      </c>
      <c r="E21" s="7">
        <v>43308.625</v>
      </c>
      <c r="F21" s="4">
        <f t="shared" si="0"/>
        <v>4.4444444443797693E-2</v>
      </c>
      <c r="G21" s="8" t="s">
        <v>12</v>
      </c>
      <c r="H21" s="8" t="s">
        <v>26</v>
      </c>
      <c r="I21" s="8" t="s">
        <v>156</v>
      </c>
      <c r="J21" s="8" t="s">
        <v>186</v>
      </c>
      <c r="K21" s="8">
        <v>78</v>
      </c>
      <c r="L21" s="8"/>
    </row>
    <row r="22" spans="1:12" ht="66.75" customHeight="1">
      <c r="A22" s="3">
        <v>18</v>
      </c>
      <c r="B22" s="9" t="s">
        <v>139</v>
      </c>
      <c r="C22" s="5" t="s">
        <v>145</v>
      </c>
      <c r="D22" s="10">
        <v>43308.580555555556</v>
      </c>
      <c r="E22" s="7">
        <v>43308.651388888888</v>
      </c>
      <c r="F22" s="4">
        <f t="shared" si="0"/>
        <v>7.0833333331393078E-2</v>
      </c>
      <c r="G22" s="8" t="s">
        <v>12</v>
      </c>
      <c r="H22" s="8" t="s">
        <v>26</v>
      </c>
      <c r="I22" s="8" t="s">
        <v>157</v>
      </c>
      <c r="J22" s="8" t="s">
        <v>187</v>
      </c>
      <c r="K22" s="8">
        <v>117</v>
      </c>
      <c r="L22" s="8"/>
    </row>
    <row r="23" spans="1:12" ht="66.75" customHeight="1">
      <c r="A23" s="3">
        <v>19</v>
      </c>
      <c r="B23" s="9" t="s">
        <v>139</v>
      </c>
      <c r="C23" s="5" t="s">
        <v>145</v>
      </c>
      <c r="D23" s="10">
        <v>43308.580555555556</v>
      </c>
      <c r="E23" s="7">
        <v>43308.646527777775</v>
      </c>
      <c r="F23" s="4">
        <f t="shared" si="0"/>
        <v>6.5972222218988463E-2</v>
      </c>
      <c r="G23" s="8" t="s">
        <v>12</v>
      </c>
      <c r="H23" s="8" t="s">
        <v>26</v>
      </c>
      <c r="I23" s="8" t="s">
        <v>157</v>
      </c>
      <c r="J23" s="8" t="s">
        <v>188</v>
      </c>
      <c r="K23" s="8">
        <v>677</v>
      </c>
      <c r="L23" s="8"/>
    </row>
    <row r="24" spans="1:12" ht="54.75" customHeight="1">
      <c r="A24" s="3">
        <v>20</v>
      </c>
      <c r="B24" s="9" t="s">
        <v>139</v>
      </c>
      <c r="C24" s="5" t="s">
        <v>145</v>
      </c>
      <c r="D24" s="10">
        <v>43308.820914351854</v>
      </c>
      <c r="E24" s="7">
        <v>43308.864884259259</v>
      </c>
      <c r="F24" s="4">
        <f t="shared" si="0"/>
        <v>4.3969907404971309E-2</v>
      </c>
      <c r="G24" s="5" t="s">
        <v>15</v>
      </c>
      <c r="H24" s="8" t="s">
        <v>150</v>
      </c>
      <c r="I24" s="8" t="s">
        <v>159</v>
      </c>
      <c r="J24" s="8" t="s">
        <v>190</v>
      </c>
      <c r="K24" s="8">
        <v>433</v>
      </c>
      <c r="L24" s="8"/>
    </row>
    <row r="25" spans="1:12" ht="54.75" customHeight="1">
      <c r="A25" s="3">
        <v>21</v>
      </c>
      <c r="B25" s="9" t="s">
        <v>139</v>
      </c>
      <c r="C25" s="5" t="s">
        <v>144</v>
      </c>
      <c r="D25" s="10">
        <v>43308.401770833334</v>
      </c>
      <c r="E25" s="7">
        <v>43308.445162037038</v>
      </c>
      <c r="F25" s="4">
        <f t="shared" si="0"/>
        <v>4.3391203704231884E-2</v>
      </c>
      <c r="G25" s="8" t="s">
        <v>15</v>
      </c>
      <c r="H25" s="8" t="s">
        <v>150</v>
      </c>
      <c r="I25" s="8" t="s">
        <v>152</v>
      </c>
      <c r="J25" s="8" t="s">
        <v>180</v>
      </c>
      <c r="K25" s="8">
        <v>875</v>
      </c>
      <c r="L25" s="8"/>
    </row>
  </sheetData>
  <sortState ref="A5:L25">
    <sortCondition ref="C5:C25"/>
    <sortCondition ref="D5:D2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2" orientation="landscape" blackAndWhite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34</v>
      </c>
      <c r="I2" s="15" t="s">
        <v>35</v>
      </c>
      <c r="J2" s="15" t="s">
        <v>36</v>
      </c>
      <c r="K2" s="15" t="s">
        <v>37</v>
      </c>
      <c r="L2" s="15" t="s">
        <v>38</v>
      </c>
      <c r="M2" s="15" t="s">
        <v>15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43</v>
      </c>
      <c r="S2" s="15" t="s">
        <v>44</v>
      </c>
      <c r="T2" s="15" t="s">
        <v>45</v>
      </c>
      <c r="U2" s="15" t="s">
        <v>46</v>
      </c>
      <c r="V2" s="15" t="s">
        <v>47</v>
      </c>
      <c r="W2" s="15" t="s">
        <v>48</v>
      </c>
      <c r="X2" s="15" t="s">
        <v>49</v>
      </c>
      <c r="Y2" s="15" t="s">
        <v>50</v>
      </c>
      <c r="Z2" s="15" t="s">
        <v>51</v>
      </c>
      <c r="AA2" s="15" t="s">
        <v>52</v>
      </c>
      <c r="AB2" s="15" t="s">
        <v>53</v>
      </c>
      <c r="AC2" s="15" t="s">
        <v>54</v>
      </c>
      <c r="AD2" s="15" t="s">
        <v>55</v>
      </c>
      <c r="AE2" s="15" t="s">
        <v>56</v>
      </c>
      <c r="AF2" s="15" t="s">
        <v>57</v>
      </c>
      <c r="AG2" s="15" t="s">
        <v>58</v>
      </c>
      <c r="AH2" s="15" t="s">
        <v>59</v>
      </c>
      <c r="AI2" s="15" t="s">
        <v>60</v>
      </c>
      <c r="AJ2" s="15" t="s">
        <v>61</v>
      </c>
      <c r="AK2" s="15" t="s">
        <v>62</v>
      </c>
      <c r="AL2" s="15" t="s">
        <v>63</v>
      </c>
      <c r="AM2" s="15" t="s">
        <v>64</v>
      </c>
      <c r="AN2" s="15" t="s">
        <v>65</v>
      </c>
      <c r="AO2" s="15" t="s">
        <v>66</v>
      </c>
      <c r="AP2" s="15" t="s">
        <v>67</v>
      </c>
      <c r="AQ2" s="15" t="s">
        <v>68</v>
      </c>
      <c r="AR2" s="15" t="s">
        <v>69</v>
      </c>
      <c r="AS2" s="15" t="s">
        <v>70</v>
      </c>
      <c r="AT2" s="15" t="s">
        <v>71</v>
      </c>
      <c r="AU2" s="15" t="s">
        <v>72</v>
      </c>
      <c r="AV2" s="15" t="s">
        <v>73</v>
      </c>
      <c r="AW2" s="15" t="s">
        <v>74</v>
      </c>
      <c r="AX2" s="15" t="s">
        <v>75</v>
      </c>
      <c r="AY2" s="15" t="s">
        <v>76</v>
      </c>
      <c r="AZ2" s="15" t="s">
        <v>77</v>
      </c>
      <c r="BA2" s="15" t="s">
        <v>78</v>
      </c>
      <c r="BB2" s="15" t="s">
        <v>79</v>
      </c>
      <c r="BC2" s="15" t="s">
        <v>80</v>
      </c>
      <c r="BD2" s="15" t="s">
        <v>81</v>
      </c>
      <c r="BE2" s="15" t="s">
        <v>82</v>
      </c>
    </row>
    <row r="3" spans="1:57" ht="15.75" thickBot="1">
      <c r="A3" s="16">
        <v>1</v>
      </c>
      <c r="B3" s="16" t="s">
        <v>25</v>
      </c>
      <c r="C3" s="16" t="s">
        <v>83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7">
        <v>0.121</v>
      </c>
      <c r="J3" s="16"/>
      <c r="K3" s="16"/>
      <c r="L3" s="16" t="s">
        <v>89</v>
      </c>
      <c r="M3" s="16"/>
      <c r="N3" s="18">
        <v>43303.497256944444</v>
      </c>
      <c r="O3" s="16" t="s">
        <v>90</v>
      </c>
      <c r="P3" s="16"/>
      <c r="Q3" s="16"/>
      <c r="R3" s="16"/>
      <c r="S3" s="16" t="s">
        <v>91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92</v>
      </c>
      <c r="Y3" s="16" t="s">
        <v>93</v>
      </c>
      <c r="Z3" s="16" t="s">
        <v>93</v>
      </c>
      <c r="AA3" s="16" t="s">
        <v>26</v>
      </c>
      <c r="AB3" s="16">
        <v>0</v>
      </c>
      <c r="AC3" s="16" t="s">
        <v>94</v>
      </c>
      <c r="AD3" s="16" t="s">
        <v>94</v>
      </c>
      <c r="AE3" s="16" t="s">
        <v>95</v>
      </c>
      <c r="AF3" s="16" t="s">
        <v>95</v>
      </c>
      <c r="AG3" s="16"/>
      <c r="AH3" s="16"/>
      <c r="AI3" s="16"/>
      <c r="AJ3" s="16" t="s">
        <v>96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97</v>
      </c>
      <c r="AV3" s="16" t="s">
        <v>98</v>
      </c>
      <c r="AW3" s="18">
        <v>43303.502743055556</v>
      </c>
      <c r="AX3" s="16"/>
      <c r="AY3" s="16" t="s">
        <v>99</v>
      </c>
      <c r="AZ3" s="16" t="s">
        <v>100</v>
      </c>
      <c r="BA3" s="16"/>
      <c r="BB3" s="16" t="s">
        <v>101</v>
      </c>
      <c r="BC3" s="16" t="s">
        <v>101</v>
      </c>
      <c r="BD3" s="16" t="s">
        <v>101</v>
      </c>
      <c r="BE3" s="16" t="s">
        <v>101</v>
      </c>
    </row>
    <row r="4" spans="1:57" ht="15.75" thickBot="1">
      <c r="A4" s="16">
        <v>2</v>
      </c>
      <c r="B4" s="16" t="s">
        <v>25</v>
      </c>
      <c r="C4" s="16" t="s">
        <v>83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7">
        <v>0.121</v>
      </c>
      <c r="J4" s="16"/>
      <c r="K4" s="16"/>
      <c r="L4" s="16" t="s">
        <v>89</v>
      </c>
      <c r="M4" s="16"/>
      <c r="N4" s="18">
        <v>43303.481979166667</v>
      </c>
      <c r="O4" s="16" t="s">
        <v>90</v>
      </c>
      <c r="P4" s="16"/>
      <c r="Q4" s="16"/>
      <c r="R4" s="16"/>
      <c r="S4" s="16" t="s">
        <v>91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107</v>
      </c>
      <c r="Y4" s="16" t="s">
        <v>93</v>
      </c>
      <c r="Z4" s="16" t="s">
        <v>93</v>
      </c>
      <c r="AA4" s="16" t="s">
        <v>26</v>
      </c>
      <c r="AB4" s="16">
        <v>0</v>
      </c>
      <c r="AC4" s="16"/>
      <c r="AD4" s="16"/>
      <c r="AE4" s="16" t="s">
        <v>108</v>
      </c>
      <c r="AF4" s="16" t="s">
        <v>108</v>
      </c>
      <c r="AG4" s="16"/>
      <c r="AH4" s="16"/>
      <c r="AI4" s="16" t="s">
        <v>108</v>
      </c>
      <c r="AJ4" s="16" t="s">
        <v>96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108</v>
      </c>
      <c r="AU4" s="16" t="s">
        <v>97</v>
      </c>
      <c r="AV4" s="16" t="s">
        <v>98</v>
      </c>
      <c r="AW4" s="18">
        <v>43303.496759259258</v>
      </c>
      <c r="AX4" s="16"/>
      <c r="AY4" s="16" t="s">
        <v>99</v>
      </c>
      <c r="AZ4" s="16" t="s">
        <v>109</v>
      </c>
      <c r="BA4" s="16"/>
      <c r="BB4" s="16" t="s">
        <v>101</v>
      </c>
      <c r="BC4" s="16" t="s">
        <v>101</v>
      </c>
      <c r="BD4" s="16" t="s">
        <v>101</v>
      </c>
      <c r="BE4" s="16" t="s">
        <v>101</v>
      </c>
    </row>
    <row r="5" spans="1:57" ht="15.75" thickBot="1">
      <c r="A5" s="16">
        <v>3</v>
      </c>
      <c r="B5" s="16" t="s">
        <v>25</v>
      </c>
      <c r="C5" s="16" t="s">
        <v>110</v>
      </c>
      <c r="D5" s="16" t="s">
        <v>111</v>
      </c>
      <c r="E5" s="16" t="s">
        <v>112</v>
      </c>
      <c r="F5" s="16" t="s">
        <v>113</v>
      </c>
      <c r="G5" s="16" t="s">
        <v>114</v>
      </c>
      <c r="H5" s="16" t="s">
        <v>115</v>
      </c>
      <c r="I5" s="17">
        <v>0.13569999999999999</v>
      </c>
      <c r="J5" s="16"/>
      <c r="K5" s="16"/>
      <c r="L5" s="16" t="s">
        <v>89</v>
      </c>
      <c r="M5" s="16"/>
      <c r="N5" s="18">
        <v>43303.406284722223</v>
      </c>
      <c r="O5" s="16" t="s">
        <v>90</v>
      </c>
      <c r="P5" s="16"/>
      <c r="Q5" s="16"/>
      <c r="R5" s="16"/>
      <c r="S5" s="16" t="s">
        <v>91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92</v>
      </c>
      <c r="Y5" s="16" t="s">
        <v>93</v>
      </c>
      <c r="Z5" s="16" t="s">
        <v>93</v>
      </c>
      <c r="AA5" s="16" t="s">
        <v>26</v>
      </c>
      <c r="AB5" s="16">
        <v>132</v>
      </c>
      <c r="AC5" s="16" t="s">
        <v>94</v>
      </c>
      <c r="AD5" s="16" t="s">
        <v>94</v>
      </c>
      <c r="AE5" s="16" t="s">
        <v>116</v>
      </c>
      <c r="AF5" s="16" t="s">
        <v>116</v>
      </c>
      <c r="AG5" s="16"/>
      <c r="AH5" s="16"/>
      <c r="AI5" s="16" t="s">
        <v>116</v>
      </c>
      <c r="AJ5" s="16" t="s">
        <v>117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97</v>
      </c>
      <c r="AV5" s="16" t="s">
        <v>98</v>
      </c>
      <c r="AW5" s="18">
        <v>43303.414733796293</v>
      </c>
      <c r="AX5" s="16"/>
      <c r="AY5" s="16" t="s">
        <v>99</v>
      </c>
      <c r="AZ5" s="16" t="s">
        <v>118</v>
      </c>
      <c r="BA5" s="16"/>
      <c r="BB5" s="16" t="s">
        <v>101</v>
      </c>
      <c r="BC5" s="16" t="s">
        <v>101</v>
      </c>
      <c r="BD5" s="16" t="s">
        <v>101</v>
      </c>
      <c r="BE5" s="16" t="s">
        <v>101</v>
      </c>
    </row>
    <row r="6" spans="1:57" ht="15.75" thickBot="1">
      <c r="A6" s="16">
        <v>4</v>
      </c>
      <c r="B6" s="16" t="s">
        <v>25</v>
      </c>
      <c r="C6" s="16" t="s">
        <v>83</v>
      </c>
      <c r="D6" s="16" t="s">
        <v>119</v>
      </c>
      <c r="E6" s="16" t="s">
        <v>120</v>
      </c>
      <c r="F6" s="16" t="s">
        <v>86</v>
      </c>
      <c r="G6" s="16" t="s">
        <v>121</v>
      </c>
      <c r="H6" s="16" t="s">
        <v>115</v>
      </c>
      <c r="I6" s="17">
        <v>0.121</v>
      </c>
      <c r="J6" s="16"/>
      <c r="K6" s="16"/>
      <c r="L6" s="16" t="s">
        <v>89</v>
      </c>
      <c r="M6" s="16"/>
      <c r="N6" s="18">
        <v>43303.218113425923</v>
      </c>
      <c r="O6" s="16" t="s">
        <v>90</v>
      </c>
      <c r="P6" s="16"/>
      <c r="Q6" s="16"/>
      <c r="R6" s="16"/>
      <c r="S6" s="16" t="s">
        <v>91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107</v>
      </c>
      <c r="Y6" s="16" t="s">
        <v>93</v>
      </c>
      <c r="Z6" s="16" t="s">
        <v>93</v>
      </c>
      <c r="AA6" s="16" t="s">
        <v>26</v>
      </c>
      <c r="AB6" s="16">
        <v>90</v>
      </c>
      <c r="AC6" s="16"/>
      <c r="AD6" s="16"/>
      <c r="AE6" s="16" t="s">
        <v>122</v>
      </c>
      <c r="AF6" s="16" t="s">
        <v>123</v>
      </c>
      <c r="AG6" s="16"/>
      <c r="AH6" s="16"/>
      <c r="AI6" s="16"/>
      <c r="AJ6" s="16" t="s">
        <v>96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97</v>
      </c>
      <c r="AV6" s="16" t="s">
        <v>98</v>
      </c>
      <c r="AW6" s="18">
        <v>43303.23709490741</v>
      </c>
      <c r="AX6" s="16"/>
      <c r="AY6" s="16" t="s">
        <v>99</v>
      </c>
      <c r="AZ6" s="16" t="s">
        <v>124</v>
      </c>
      <c r="BA6" s="16"/>
      <c r="BB6" s="16" t="s">
        <v>101</v>
      </c>
      <c r="BC6" s="16" t="s">
        <v>101</v>
      </c>
      <c r="BD6" s="16" t="s">
        <v>101</v>
      </c>
      <c r="BE6" s="16" t="s">
        <v>101</v>
      </c>
    </row>
    <row r="7" spans="1:57" s="20" customFormat="1" ht="80.25" customHeight="1" thickBot="1">
      <c r="A7" s="11">
        <v>5</v>
      </c>
      <c r="B7" s="11" t="s">
        <v>25</v>
      </c>
      <c r="C7" s="11" t="s">
        <v>110</v>
      </c>
      <c r="D7" s="11" t="s">
        <v>125</v>
      </c>
      <c r="E7" s="11" t="s">
        <v>126</v>
      </c>
      <c r="F7" s="11" t="s">
        <v>113</v>
      </c>
      <c r="G7" s="11" t="s">
        <v>127</v>
      </c>
      <c r="H7" s="11" t="s">
        <v>88</v>
      </c>
      <c r="I7" s="12">
        <v>0.13569999999999999</v>
      </c>
      <c r="J7" s="11"/>
      <c r="K7" s="11"/>
      <c r="L7" s="11" t="s">
        <v>89</v>
      </c>
      <c r="M7" s="11"/>
      <c r="N7" s="13">
        <v>43303.013194444444</v>
      </c>
      <c r="O7" s="11" t="s">
        <v>90</v>
      </c>
      <c r="P7" s="11"/>
      <c r="Q7" s="11"/>
      <c r="R7" s="11"/>
      <c r="S7" s="11" t="s">
        <v>91</v>
      </c>
      <c r="T7" s="13">
        <v>43303.222222222219</v>
      </c>
      <c r="U7" s="14">
        <v>0.20902777777777778</v>
      </c>
      <c r="V7" s="13">
        <v>43303.007638888892</v>
      </c>
      <c r="W7" s="11" t="s">
        <v>128</v>
      </c>
      <c r="X7" s="11" t="s">
        <v>92</v>
      </c>
      <c r="Y7" s="11" t="s">
        <v>129</v>
      </c>
      <c r="Z7" s="11" t="s">
        <v>93</v>
      </c>
      <c r="AA7" s="11" t="s">
        <v>26</v>
      </c>
      <c r="AB7" s="11">
        <v>80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/>
      <c r="AH7" s="11"/>
      <c r="AI7" s="11"/>
      <c r="AJ7" s="11" t="s">
        <v>96</v>
      </c>
      <c r="AK7" s="11" t="s">
        <v>134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135</v>
      </c>
      <c r="AU7" s="11" t="s">
        <v>97</v>
      </c>
      <c r="AV7" s="11" t="s">
        <v>98</v>
      </c>
      <c r="AW7" s="13">
        <v>43303.025694444441</v>
      </c>
      <c r="AX7" s="11"/>
      <c r="AY7" s="11" t="s">
        <v>136</v>
      </c>
      <c r="AZ7" s="11" t="s">
        <v>137</v>
      </c>
      <c r="BA7" s="11"/>
      <c r="BB7" s="11" t="s">
        <v>101</v>
      </c>
      <c r="BC7" s="11" t="s">
        <v>101</v>
      </c>
      <c r="BD7" s="11" t="s">
        <v>101</v>
      </c>
      <c r="BE7" s="11" t="s">
        <v>138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2018-07-28T04:58:47Z</dcterms:modified>
</cp:coreProperties>
</file>